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elaf\Desktop\Dokumenti lekarna\Razpisi lekarna\Sklopi razpis 2023\S formulami\"/>
    </mc:Choice>
  </mc:AlternateContent>
  <xr:revisionPtr revIDLastSave="0" documentId="8_{F1FF7259-D638-432F-BF6B-C587D1C5E63D}" xr6:coauthVersionLast="47" xr6:coauthVersionMax="47" xr10:uidLastSave="{00000000-0000-0000-0000-000000000000}"/>
  <bookViews>
    <workbookView xWindow="-120" yWindow="-120" windowWidth="29040" windowHeight="15720" xr2:uid="{86A4CE29-510C-4375-9A0A-A91256D0C13A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8" i="1" l="1"/>
  <c r="Q8" i="1"/>
  <c r="O8" i="1"/>
</calcChain>
</file>

<file path=xl/sharedStrings.xml><?xml version="1.0" encoding="utf-8"?>
<sst xmlns="http://schemas.openxmlformats.org/spreadsheetml/2006/main" count="100" uniqueCount="31">
  <si>
    <t>LEKARNA BOLNIŠNICE POSTOJNA_x000D_
Prečna 4_x000D_
POSTOJNA</t>
  </si>
  <si>
    <t>Sklop</t>
  </si>
  <si>
    <t>Oznaka razpisne šifre</t>
  </si>
  <si>
    <t>Dolg opis razpisne šifre</t>
  </si>
  <si>
    <t>Količina za razpis</t>
  </si>
  <si>
    <t>EM</t>
  </si>
  <si>
    <t>Najvišja dopustna cena na EM z DDV</t>
  </si>
  <si>
    <t>Dobaviteljeva šifra artikla</t>
  </si>
  <si>
    <t>Kataloška številka</t>
  </si>
  <si>
    <t>Črtna koda artikla</t>
  </si>
  <si>
    <t>Komercialni naziv artikla</t>
  </si>
  <si>
    <t>Cena za EM brez DDV</t>
  </si>
  <si>
    <t>Procent DDV</t>
  </si>
  <si>
    <t>Cena za EM z DDV</t>
  </si>
  <si>
    <t>Število EM v pakiranju</t>
  </si>
  <si>
    <t>Cena pakiranja brez DDV</t>
  </si>
  <si>
    <t>Cena pakiranja z DDV</t>
  </si>
  <si>
    <t>Proizvajalec</t>
  </si>
  <si>
    <t>Komentar dobavitelja</t>
  </si>
  <si>
    <t/>
  </si>
  <si>
    <t>KOS</t>
  </si>
  <si>
    <t>Javni razpis: KANILA ZA POLIPE ZA SISTEM TRUCLEAR</t>
  </si>
  <si>
    <t>40</t>
  </si>
  <si>
    <t>40.01</t>
  </si>
  <si>
    <t>40.01.01</t>
  </si>
  <si>
    <t>40.01.01.01</t>
  </si>
  <si>
    <t>40.01.01.01.01</t>
  </si>
  <si>
    <t>Kanila za polipe za sistem Truclear</t>
  </si>
  <si>
    <t>Kanila za polipe kompatibilna z obstoječim ročnikom Truclear, omogoča naj klik preklop na ročnik. Premer kanile naj bo kompatibilen z avtomatskim histeroskopom Truclear 5C. Kanila naj ima oznako, ki operaterja opozori, do kje se jo lahko potisne v delovni kanal histeroskopa brez, da kanila vstopi skozi distalni del histeroskopa. V kombinaciji z generatorjem Truclear in aspiratorjem naj omogoča priklop na vakuum preko ročnika in vsaj dva načina rezanja (osilacija in levo ter desno vrtenje noža).</t>
  </si>
  <si>
    <t>Skupna vrednost glede na planirano količino (brez DDV)</t>
  </si>
  <si>
    <t>Skupna vrednost glede na planirano količino (z DDV)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</si>
</sst>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0" fillId="2" borderId="1" xfId="0" applyNumberFormat="1" applyFill="1" applyBorder="1" applyAlignment="1">
      <alignment horizontal="left" wrapText="1"/>
    </xf>
    <xf numFmtId="49" fontId="0" fillId="3" borderId="1" xfId="0" applyNumberFormat="1" applyFill="1" applyBorder="1" applyAlignment="1">
      <alignment horizontal="left"/>
    </xf>
    <xf numFmtId="49" fontId="0" fillId="3" borderId="1" xfId="0" applyNumberFormat="1" applyFill="1" applyBorder="1" applyAlignment="1">
      <alignment horizontal="left" wrapText="1"/>
    </xf>
    <xf numFmtId="0" fontId="0" fillId="0" borderId="3" xfId="0" applyBorder="1" applyAlignment="1">
      <alignment wrapText="1"/>
    </xf>
    <xf numFmtId="49" fontId="0" fillId="3" borderId="2" xfId="0" applyNumberFormat="1" applyFill="1" applyBorder="1" applyAlignment="1">
      <alignment horizontal="left"/>
    </xf>
    <xf numFmtId="0" fontId="0" fillId="0" borderId="3" xfId="0" applyBorder="1"/>
    <xf numFmtId="0" fontId="0" fillId="4" borderId="3" xfId="0" applyFill="1" applyBorder="1"/>
    <xf numFmtId="0" fontId="0" fillId="0" borderId="0" xfId="0" applyAlignment="1">
      <alignment wrapText="1"/>
    </xf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0" fillId="5" borderId="0" xfId="0" applyFill="1"/>
    <xf numFmtId="49" fontId="0" fillId="3" borderId="2" xfId="0" applyNumberFormat="1" applyFill="1" applyBorder="1" applyAlignment="1">
      <alignment horizontal="left" wrapText="1"/>
    </xf>
    <xf numFmtId="0" fontId="3" fillId="0" borderId="3" xfId="0" applyFont="1" applyBorder="1"/>
    <xf numFmtId="2" fontId="0" fillId="0" borderId="3" xfId="0" applyNumberForma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47BEE-B9F6-4540-8CB1-86F2E96BFC09}">
  <dimension ref="A1:T25"/>
  <sheetViews>
    <sheetView tabSelected="1" topLeftCell="C1" workbookViewId="0">
      <pane ySplit="7" topLeftCell="A8" activePane="bottomLeft" state="frozen"/>
      <selection pane="bottomLeft" activeCell="O12" sqref="O12"/>
    </sheetView>
  </sheetViews>
  <sheetFormatPr defaultRowHeight="15" x14ac:dyDescent="0.25"/>
  <cols>
    <col min="2" max="2" width="25" customWidth="1"/>
    <col min="3" max="3" width="50.140625" customWidth="1"/>
    <col min="6" max="6" width="15.7109375" customWidth="1"/>
    <col min="7" max="7" width="13.140625" customWidth="1"/>
    <col min="9" max="9" width="12.140625" customWidth="1"/>
    <col min="10" max="10" width="13.42578125" customWidth="1"/>
    <col min="11" max="11" width="13.5703125" customWidth="1"/>
    <col min="13" max="13" width="11.5703125" customWidth="1"/>
    <col min="14" max="14" width="12.85546875" customWidth="1"/>
    <col min="15" max="15" width="14.5703125" customWidth="1"/>
    <col min="16" max="16" width="13.7109375" customWidth="1"/>
    <col min="17" max="18" width="17.5703125" customWidth="1"/>
    <col min="19" max="20" width="12.140625" customWidth="1"/>
  </cols>
  <sheetData>
    <row r="1" spans="1:20" ht="60" x14ac:dyDescent="0.25">
      <c r="B1" s="1" t="s">
        <v>0</v>
      </c>
      <c r="C1" s="1" t="s">
        <v>21</v>
      </c>
    </row>
    <row r="3" spans="1:20" ht="60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  <c r="Q3" s="1" t="s">
        <v>29</v>
      </c>
      <c r="R3" s="1" t="s">
        <v>30</v>
      </c>
      <c r="S3" s="1" t="s">
        <v>17</v>
      </c>
      <c r="T3" s="1" t="s">
        <v>18</v>
      </c>
    </row>
    <row r="4" spans="1:20" x14ac:dyDescent="0.25">
      <c r="A4" s="2" t="s">
        <v>19</v>
      </c>
      <c r="B4" s="2" t="s">
        <v>22</v>
      </c>
      <c r="C4" s="3" t="s">
        <v>27</v>
      </c>
      <c r="D4" s="2" t="s">
        <v>19</v>
      </c>
      <c r="E4" s="2" t="s">
        <v>19</v>
      </c>
      <c r="F4" s="2" t="s">
        <v>19</v>
      </c>
      <c r="G4" s="2" t="s">
        <v>19</v>
      </c>
      <c r="H4" s="2" t="s">
        <v>19</v>
      </c>
      <c r="I4" s="2" t="s">
        <v>19</v>
      </c>
      <c r="J4" s="2" t="s">
        <v>19</v>
      </c>
      <c r="K4" s="2" t="s">
        <v>19</v>
      </c>
      <c r="L4" s="2" t="s">
        <v>19</v>
      </c>
      <c r="M4" s="2" t="s">
        <v>19</v>
      </c>
      <c r="N4" s="2" t="s">
        <v>19</v>
      </c>
      <c r="O4" s="2" t="s">
        <v>19</v>
      </c>
      <c r="P4" s="2" t="s">
        <v>19</v>
      </c>
      <c r="Q4" s="2" t="s">
        <v>19</v>
      </c>
      <c r="R4" s="2"/>
      <c r="S4" s="2" t="s">
        <v>19</v>
      </c>
      <c r="T4" s="2" t="s">
        <v>19</v>
      </c>
    </row>
    <row r="5" spans="1:20" x14ac:dyDescent="0.25">
      <c r="A5" s="2" t="s">
        <v>19</v>
      </c>
      <c r="B5" s="2" t="s">
        <v>23</v>
      </c>
      <c r="C5" s="3" t="s">
        <v>27</v>
      </c>
      <c r="D5" s="2" t="s">
        <v>19</v>
      </c>
      <c r="E5" s="2" t="s">
        <v>19</v>
      </c>
      <c r="F5" s="2" t="s">
        <v>19</v>
      </c>
      <c r="G5" s="2" t="s">
        <v>19</v>
      </c>
      <c r="H5" s="2" t="s">
        <v>19</v>
      </c>
      <c r="I5" s="2" t="s">
        <v>19</v>
      </c>
      <c r="J5" s="2" t="s">
        <v>19</v>
      </c>
      <c r="K5" s="2" t="s">
        <v>19</v>
      </c>
      <c r="L5" s="2" t="s">
        <v>19</v>
      </c>
      <c r="M5" s="2" t="s">
        <v>19</v>
      </c>
      <c r="N5" s="2" t="s">
        <v>19</v>
      </c>
      <c r="O5" s="2" t="s">
        <v>19</v>
      </c>
      <c r="P5" s="2" t="s">
        <v>19</v>
      </c>
      <c r="Q5" s="2" t="s">
        <v>19</v>
      </c>
      <c r="R5" s="2"/>
      <c r="S5" s="2" t="s">
        <v>19</v>
      </c>
      <c r="T5" s="2" t="s">
        <v>19</v>
      </c>
    </row>
    <row r="6" spans="1:20" x14ac:dyDescent="0.25">
      <c r="A6" s="2" t="s">
        <v>19</v>
      </c>
      <c r="B6" s="2" t="s">
        <v>24</v>
      </c>
      <c r="C6" s="3" t="s">
        <v>27</v>
      </c>
      <c r="D6" s="2" t="s">
        <v>19</v>
      </c>
      <c r="E6" s="2" t="s">
        <v>19</v>
      </c>
      <c r="F6" s="2" t="s">
        <v>19</v>
      </c>
      <c r="G6" s="2" t="s">
        <v>19</v>
      </c>
      <c r="H6" s="2" t="s">
        <v>19</v>
      </c>
      <c r="I6" s="2" t="s">
        <v>19</v>
      </c>
      <c r="J6" s="2" t="s">
        <v>19</v>
      </c>
      <c r="K6" s="2" t="s">
        <v>19</v>
      </c>
      <c r="L6" s="2" t="s">
        <v>19</v>
      </c>
      <c r="M6" s="2" t="s">
        <v>19</v>
      </c>
      <c r="N6" s="2" t="s">
        <v>19</v>
      </c>
      <c r="O6" s="2" t="s">
        <v>19</v>
      </c>
      <c r="P6" s="2" t="s">
        <v>19</v>
      </c>
      <c r="Q6" s="2" t="s">
        <v>19</v>
      </c>
      <c r="R6" s="2"/>
      <c r="S6" s="2" t="s">
        <v>19</v>
      </c>
      <c r="T6" s="2" t="s">
        <v>19</v>
      </c>
    </row>
    <row r="7" spans="1:20" x14ac:dyDescent="0.25">
      <c r="A7" s="5" t="s">
        <v>19</v>
      </c>
      <c r="B7" s="5" t="s">
        <v>25</v>
      </c>
      <c r="C7" s="13" t="s">
        <v>27</v>
      </c>
      <c r="D7" s="5"/>
      <c r="E7" s="5" t="s">
        <v>19</v>
      </c>
      <c r="F7" s="5" t="s">
        <v>19</v>
      </c>
      <c r="G7" s="5" t="s">
        <v>19</v>
      </c>
      <c r="H7" s="5" t="s">
        <v>19</v>
      </c>
      <c r="I7" s="5" t="s">
        <v>19</v>
      </c>
      <c r="J7" s="5" t="s">
        <v>19</v>
      </c>
      <c r="K7" s="5" t="s">
        <v>19</v>
      </c>
      <c r="L7" s="5" t="s">
        <v>19</v>
      </c>
      <c r="M7" s="5" t="s">
        <v>19</v>
      </c>
      <c r="N7" s="5" t="s">
        <v>19</v>
      </c>
      <c r="O7" s="5" t="s">
        <v>19</v>
      </c>
      <c r="P7" s="5" t="s">
        <v>19</v>
      </c>
      <c r="Q7" s="5" t="s">
        <v>19</v>
      </c>
      <c r="R7" s="5"/>
      <c r="S7" s="5" t="s">
        <v>19</v>
      </c>
      <c r="T7" s="5" t="s">
        <v>19</v>
      </c>
    </row>
    <row r="8" spans="1:20" ht="150" x14ac:dyDescent="0.25">
      <c r="A8" s="6"/>
      <c r="B8" s="6" t="s">
        <v>26</v>
      </c>
      <c r="C8" s="4" t="s">
        <v>28</v>
      </c>
      <c r="D8" s="14">
        <v>40</v>
      </c>
      <c r="E8" s="6" t="s">
        <v>20</v>
      </c>
      <c r="F8" s="6"/>
      <c r="G8" s="6"/>
      <c r="H8" s="6"/>
      <c r="I8" s="6"/>
      <c r="J8" s="6"/>
      <c r="K8" s="6"/>
      <c r="L8" s="6"/>
      <c r="M8" s="7"/>
      <c r="N8" s="6"/>
      <c r="O8" s="6">
        <f>M8*(100+N8)*0.01</f>
        <v>0</v>
      </c>
      <c r="P8" s="6"/>
      <c r="Q8" s="15">
        <f>M8*D8</f>
        <v>0</v>
      </c>
      <c r="R8" s="15">
        <f>O8*D8</f>
        <v>0</v>
      </c>
      <c r="S8" s="6"/>
      <c r="T8" s="6"/>
    </row>
    <row r="9" spans="1:20" x14ac:dyDescent="0.25">
      <c r="C9" s="8"/>
      <c r="D9" s="9"/>
      <c r="M9" s="12"/>
    </row>
    <row r="10" spans="1:20" x14ac:dyDescent="0.25">
      <c r="C10" s="8"/>
      <c r="D10" s="9"/>
      <c r="M10" s="12"/>
    </row>
    <row r="11" spans="1:20" x14ac:dyDescent="0.25">
      <c r="C11" s="8"/>
      <c r="D11" s="9"/>
      <c r="M11" s="12"/>
    </row>
    <row r="12" spans="1:20" x14ac:dyDescent="0.25">
      <c r="C12" s="8"/>
      <c r="D12" s="9"/>
      <c r="M12" s="12"/>
    </row>
    <row r="13" spans="1:20" x14ac:dyDescent="0.25">
      <c r="C13" s="8"/>
      <c r="D13" s="9"/>
      <c r="M13" s="12"/>
    </row>
    <row r="14" spans="1:20" x14ac:dyDescent="0.25">
      <c r="C14" s="8"/>
      <c r="D14" s="9"/>
      <c r="M14" s="12"/>
    </row>
    <row r="15" spans="1:20" x14ac:dyDescent="0.25">
      <c r="C15" s="8"/>
      <c r="D15" s="9"/>
      <c r="M15" s="12"/>
    </row>
    <row r="16" spans="1:20" x14ac:dyDescent="0.25">
      <c r="D16" s="9"/>
      <c r="M16" s="12"/>
    </row>
    <row r="17" spans="3:13" x14ac:dyDescent="0.25">
      <c r="D17" s="10"/>
      <c r="M17" s="12"/>
    </row>
    <row r="18" spans="3:13" x14ac:dyDescent="0.25">
      <c r="D18" s="10"/>
      <c r="M18" s="12"/>
    </row>
    <row r="19" spans="3:13" x14ac:dyDescent="0.25">
      <c r="D19" s="10"/>
      <c r="M19" s="12"/>
    </row>
    <row r="20" spans="3:13" x14ac:dyDescent="0.25">
      <c r="D20" s="10"/>
      <c r="M20" s="12"/>
    </row>
    <row r="21" spans="3:13" x14ac:dyDescent="0.25">
      <c r="C21" s="11"/>
      <c r="D21" s="10"/>
      <c r="M21" s="12"/>
    </row>
    <row r="22" spans="3:13" x14ac:dyDescent="0.25">
      <c r="C22" s="11"/>
      <c r="D22" s="10"/>
      <c r="M22" s="12"/>
    </row>
    <row r="23" spans="3:13" x14ac:dyDescent="0.25">
      <c r="C23" s="11"/>
      <c r="D23" s="10"/>
      <c r="M23" s="12"/>
    </row>
    <row r="24" spans="3:13" x14ac:dyDescent="0.25">
      <c r="C24" s="11"/>
      <c r="D24" s="10"/>
      <c r="M24" s="12"/>
    </row>
    <row r="25" spans="3:13" x14ac:dyDescent="0.25">
      <c r="C25" s="11"/>
      <c r="M25" s="12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Fajdiga Štefančič</dc:creator>
  <cp:lastModifiedBy>Špela Fajdiga Štefančič</cp:lastModifiedBy>
  <dcterms:created xsi:type="dcterms:W3CDTF">2020-04-14T08:11:24Z</dcterms:created>
  <dcterms:modified xsi:type="dcterms:W3CDTF">2022-09-16T06:40:07Z</dcterms:modified>
</cp:coreProperties>
</file>